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O:\Odborova\ODDĚLENÍ ROZPOČTU\2. změna rozpočtu 2026\Doplňující přílohy po 2. změně rozpočtu 2026 - č. 1 - 15 (excel) - do ZM\"/>
    </mc:Choice>
  </mc:AlternateContent>
  <xr:revisionPtr revIDLastSave="0" documentId="13_ncr:1_{6E56F6C4-F4C8-4166-A310-B9AA81ACE091}" xr6:coauthVersionLast="47" xr6:coauthVersionMax="47" xr10:uidLastSave="{00000000-0000-0000-0000-000000000000}"/>
  <bookViews>
    <workbookView xWindow="-108" yWindow="-108" windowWidth="23256" windowHeight="13896" xr2:uid="{6C623533-2AFE-4A59-A062-DBC5A76B3787}"/>
  </bookViews>
  <sheets>
    <sheet name="Program výchovy, vzdělávání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2" i="1" l="1"/>
  <c r="D44" i="1" s="1"/>
</calcChain>
</file>

<file path=xl/sharedStrings.xml><?xml version="1.0" encoding="utf-8"?>
<sst xmlns="http://schemas.openxmlformats.org/spreadsheetml/2006/main" count="113" uniqueCount="67">
  <si>
    <t xml:space="preserve"> </t>
  </si>
  <si>
    <t>(v tis. Kč)</t>
  </si>
  <si>
    <t>Subjekt</t>
  </si>
  <si>
    <t>Účel použití</t>
  </si>
  <si>
    <t>Časová použitelnost dotace                                             od - do</t>
  </si>
  <si>
    <t>Zůstatek programu k rozdělení</t>
  </si>
  <si>
    <t>Schválená rezerva programu</t>
  </si>
  <si>
    <t>Rozděleno celkem</t>
  </si>
  <si>
    <t>Podpis vedoucí odboru:</t>
  </si>
  <si>
    <t>Program: Podpora výchovy, vzdělávání a zájmových aktivit ve městě Frýdek-Místek na r. 2026</t>
  </si>
  <si>
    <t>Rozpočet                  r. 2026                    po 2. změně</t>
  </si>
  <si>
    <t>46. přední hlídka Royal Rangers Frýdek-Místek</t>
  </si>
  <si>
    <t>na částečnou úhradu nákladů celoroční činnosti, tj. na pořízení 2 ks lodi Gumotex Baraka</t>
  </si>
  <si>
    <t>01.01.2026 - 30.11.2026</t>
  </si>
  <si>
    <t>na částečnou úhradu nákladů akce „Letní tábor“, tj. na pronájem tábořiště</t>
  </si>
  <si>
    <t>01.01.2026 - 31.10.2026</t>
  </si>
  <si>
    <t>ADRA, o.p.s.</t>
  </si>
  <si>
    <t>na částečnou úhradu nákladů celoroční činnosti studentského dobrovolnického klubu, tj. na výtvarný materiál, kancelářské potřeby k tvoření, suroviny na pečení a vaření s dobrovolníky, sportovní vybavení a pomůcky, deskové hry, stavebnice pro potřeby klubu, odměny pro děti (sladkosti, ovoce apod.), cestovné pro dobrovolníky, vstupenky (pro členy studentského klubu), vstupné na akce pro dobrovolníky za odměnu (např. ZOO, kino, atd.), občerstvení pro dobrovolníky (káva, nápoje, drobné sladkosti)</t>
  </si>
  <si>
    <t>01.01.2026 - 31.12.2026</t>
  </si>
  <si>
    <t>Asociace malých debrujárů České republiky, spolek</t>
  </si>
  <si>
    <t>na částečnou úhradu nákladů celoroční činnosti, tj. na nájem, materiál na pokusy, fotopráce, ubytování, vstupné, dopravné, jízdné</t>
  </si>
  <si>
    <t>na částečnou úhradu nákladů akce „Den vědy ve Frýdku-Místku 2026 (Zkus pokus)“, tj. na materiál na pokusy</t>
  </si>
  <si>
    <t>na částečnou úhradu nákladů akce „Finále - Fyzikální liga 2026“, tj. na materiál na pokusy, ceny pro děti, pohár, diplomy, medaile, fotopráce</t>
  </si>
  <si>
    <t>na částečnou úhradu nákladů akce „Evropský den vědy pro mládež 2026 (ESDY 2026) - Fluid (tekutiny)“, tj. na materiál na pokusy, ceny pro děti, pohár, diplomy, medaile, fotopráce</t>
  </si>
  <si>
    <t>Asociace TOM ČR, TOM 19070 KAM</t>
  </si>
  <si>
    <t>na částečnou úhradu nákladů celoroční činnosti, tj. na nájmy včetně služeb, ubytování, pronájem, spotřební materiál, kancelářské potřeby, vybavení lékárničky, dopravu na akce, vstupné, startovné na akcích, sportovní materiál a vybavení, deskové hry, knihy, poháry, medaile, občerstvení, pohoštění, stravu (vaření pro děti na akcích), poštovné, balné, dopravné, cestovné, přepravné, tábornický materiál a vybavení, potisk oddílových triček a mikin</t>
  </si>
  <si>
    <t>Asociace turistických oddílů mládeže ČR, TOM 1301 Tuláci Frýdek-Místek</t>
  </si>
  <si>
    <t>na částečnou úhradu nákladů celoroční činnosti, tj. na účast na turistických závodech v ČR a SR (startovné, ubytování, jízdné, cestovné, stravné, pronájem), výlety a tábor (ubytování, jízdné, cestovné, vstupné, vybavení lékárničky, tábornický materiál a vybavení), klubovnu (vybavení klubovny, sportovní vybavení, kancelářský materiál, hygienické potřeby, deskové hry), vzdělávací činnost (školení, cestovné, stravné)</t>
  </si>
  <si>
    <t>10.	Asociace turistických oddílů mládeže ČR, TOM 1301 Tuláci Frýdek-Místek</t>
  </si>
  <si>
    <t>na částečnou úhradu nákladů akce „Mezinárodní mistrovství v Turistickém závodě republiky ČR a SK“, tj. na pronájem, ubytování, propagační materiál, kancelářský materiál, hygienické potřeby, vybavení a materiál na trať (odhad, uzlování, azimuty, plížení), funkční oděv pro účastníky závodu a rozhodčí, potisk oděvu, medaile, odměny - ceny, občerstvení pro závodníky a rozhodčí, cestovné</t>
  </si>
  <si>
    <t>Český svaz ochránců přírody PŘÍRODĚNKA</t>
  </si>
  <si>
    <t>na částečnou úhradu nákladů celoroční činnosti, tj. na propagaci (web, inzerci, tisk materiálů, grafické zpracování), vstupné (výchovně vzdělávací aktivity), výukový materiál (výukový materiál vč. grafického zpracování a tisku), výtvarný materiál (dřevo, papír, textil, vosk, dekorační), přepravné</t>
  </si>
  <si>
    <t>na částečnou úhradu nákladů akce „Včelí rojení“, tj. na propagaci, tisk a grafické zpracování, výtvarný materiál (vosk, textil, papír, barvy), výukový materiál (tisk, grafické zpracování), přepravné, propagační materiál</t>
  </si>
  <si>
    <t>Junák - český skaut, středisko 8. pěšího pluku Slezského Frýdek-Místek, z. s.</t>
  </si>
  <si>
    <t>na částečnou úhradu nákladů celoroční činnosti, tj. na náklady na elektrickou energii, vodné, stočné (zálohy a vyúčtování), sportovní potřeby, drobné vybavení, nářadí a nástroje, táborové vybavení, výukový materiál, časopisy, odznaky, nášivky, trička, potisk, kancelářské potřeby, úklidové prostředky, spotřební materiál, vzdělávací kurzy pro vedoucí a rádce (věk 14-21 let), propagační materiál, tisk propagačního materiálu</t>
  </si>
  <si>
    <t>Junák - český skaut, středisko Kruh Frýdek-Místek, z. s.</t>
  </si>
  <si>
    <t>na částečnou úhradu nákladů celoroční činnosti, tj. na plyn a elektrickou energii, odvoz odpadu, vodné, stočné, materiál (spotřební, hygienický, kancelářský, propagační, odborný (vzdělávací)), vybavení, cestovné, pronájem, vzdělávací kurzy pro vedoucí</t>
  </si>
  <si>
    <t>na částečnou úhradu nákladů akce „Freever“, tj. na pronájem prostor, materiál (odměny, kancelářské potřeby, výtvarný materiál), potraviny, cestovní příkaz, služby (tisk, workshopy, propagační materiály)</t>
  </si>
  <si>
    <t>na částečnou úhradu nákladů akce „Kroužení“, tj. na pronájem prostor, potraviny, materiál (kancelářské potřeby), cestovní příkaz, služby (tisk, bowling)</t>
  </si>
  <si>
    <t>Junák - český skaut, středisko P. Bezruče Frýdek-Místek, z. s.</t>
  </si>
  <si>
    <t>na částečnou úhradu nákladů celoroční činnosti, tj. na nové plachty na podsadové stany, dřevo na výrobu podsadových stanů, lůžek a podlážek, luky, šípy, terče, reproduktor s mikrofony, lana, šplhací síť, nájmy a pronájmy, tisk, materiál a nářadí na výrobu a opravu skautského zázemí, výtvarné, kancelářské a psací potřeby</t>
  </si>
  <si>
    <t>Lumpeco z.ú.</t>
  </si>
  <si>
    <t>na částečnou úhradu nákladů celoroční činnosti, tj. na kancelářské a hygienické potřeby, materiál ke tvoření, propagaci, marketing, účetnictví</t>
  </si>
  <si>
    <t>na částečnou úhradu nákladů akce „Letní pobytový tábor – Cesta kolem světa za 12 dnů", tj. na dopravu, rekvizity, ubytování, tisk, odměny pro děti, sportovní vybavení</t>
  </si>
  <si>
    <t>na částečnou úhradu nákladů akce „Příměstské tábory – Za poznáním a v pohybu“, tj. na stravné, tisk, kancelářské a hygienické potřeby, vybavení, lékárnu, odměny pro děti, tvoření, vstupné a cestovné, marketing, účetnictví</t>
  </si>
  <si>
    <t>Pobeskydský aviatický klub z.s. Frýdek-Místek</t>
  </si>
  <si>
    <t>na částečnou úhradu nákladů celoroční činnosti, tj. na pohonné hmoty pro úpravu dráhy a modelářské plochy, nájemné pozemků a klubovny</t>
  </si>
  <si>
    <t>na částečnou úhradu nákladů akce „Pobeskydská drakiáda“, tj. na zapůjčení WC zařízení, ceny do soutěže, pohonné hmoty, tisk a distribuci plakátů, pronájem zvukové techniky</t>
  </si>
  <si>
    <t>na částečnou úhradu nákladů akce „Setkání modelů letadel“, tj. na zapůjčení WC zařízení, vystoupení hostujícího klubu, tisk a distribuci plakátů, ceny do soutěží, pohonné hmoty, pronájem zvukové techniky, občerstvení pro hosty</t>
  </si>
  <si>
    <t>Přátelé Lipiny, z.s.</t>
  </si>
  <si>
    <t>na částečnou úhradu nákladů celoroční činnosti, tj. na materiál na tvorbu (výtvarné potřeby, materiál na kreativní tvorbu a rukodělné výrobky)</t>
  </si>
  <si>
    <t>Zapsaný spolek "Radioklub Frýdek-Místek"</t>
  </si>
  <si>
    <t>na částečnou úhradu nákladů celoroční činnosti, tj. na nájem včetně služeb za klubovnu, účast v radioamatérských soutěžích, pomůcky k činnosti</t>
  </si>
  <si>
    <t>Spolek pro Faunapark ve Frýdku-Místku</t>
  </si>
  <si>
    <t>na částečnou úhradu nákladů celoroční činnosti, tj. na materiál pro zajištění akcí, drobné odměny pro děti, vzdělávací pomůcky, náklady na tisk, papír a tonery, propagaci a reklamu akcí</t>
  </si>
  <si>
    <t>Spolek přátel Frýdku-Místku</t>
  </si>
  <si>
    <t>na částečnou úhradu nákladů celoroční činnosti, tj. na materiál, drobné vybavení a kancelářské potřeby, knihy, časopisy, odborné texty, učebnice, pracovní listy, hry, propagační materiály, propagaci (služby) a reklamu, tisk, spotřebu elektrické energie, vodné a stočné, likvidaci odpadu, nájem, technické a organizační zajištění akce, lektoři workshopů, výtvarný materiál (barvy, štětce, textil, galanterie), nářadí, palivové dřevo</t>
  </si>
  <si>
    <t>na částečnou úhradu nákladů akce „Šikovné ruce“, tj. na nářadí, materiál, drobné vybavení a výtvarný materiál, barvy, štětce, odměny pro děti za nejlepší práce, občerstvení pro děti, propagaci a tisk plakátů, energie, topení, vodu, likvidaci odpadu, nájem, provázky, sáčky, ubrusy, textil, tašky, trika</t>
  </si>
  <si>
    <t>na částečnou úhradu nákladů akce „Keramická pec aneb historie umění v praxi“, tj. na materiál a drobné vybavení (papír, štětce, dráty, dlátka, špachtle, kleště, formy), teploměr, rukavice, vybavení pece, keramickou hlínu, hlinku, sklo, smalt, plech, glazury, barvy, dřevo palivové (bukové) pro vypalování výrobků, propagaci, nájem, plyn na vypalování</t>
  </si>
  <si>
    <t>na částečnou úhradu nákladů akce „Tradiční Vánoce v Sokolíku“, tj. na výtvarné potřeby (svíčky, barvy, lepidlo, drát, barevný papír, spreje, razítka), materiál a drobné vybavení, (nářadí, kleště, nůžky, vykrajovátka, korálky), propagaci, materiál na pečení perníčků, (potraviny na těsto, ovoce a ořechy na zdobení)</t>
  </si>
  <si>
    <t>na částečnou úhradu nákladů akce „Štětcem proti nudě“, tj. na nářadí, materiál a drobné vybavení, výtvarný materiál, barvy, štětce, plátna, odměny pro děti, občerstvení pro děti, propagaci a tisk plakátů, nájem, energie, vodu, likvidaci odpadu, plátna, papíry, skicáky, desky, malířské stojany</t>
  </si>
  <si>
    <t>Sportovní klub Skalický dvůr</t>
  </si>
  <si>
    <t>na částečnou úhradu nákladů celoroční činnosti, tj. na krmivo, stelivo, jeho sečení a balení, senážování, provozní materiál, podkovářské a veterinární služby, materiál pro údržbu, sportovní materiál</t>
  </si>
  <si>
    <t>Střední průmyslová škola, Obchodní akademie a Jazyková škola s právem státní jazykové zkoušky, Frýdek-Místek, příspěvková organizace</t>
  </si>
  <si>
    <t>na částečnou úhradu nákladů akce „Divadelní představení v angličtině“, tj. na kostýmy, látky, rekvizity, kulisy, materiál na výrobu rekvizit, kulis a kostýmů, propagační materiály, občerstvení na zkoušky, sladké odměny pro publikum ZŠ</t>
  </si>
  <si>
    <t>Tělovýchovná jednota Sokol Zelinkovice - Lysůvky, z.s.</t>
  </si>
  <si>
    <t>na částečnou úhradu nákladů celoroční činnosti, tj. na dopravu na turistické akce a zájezd, nákup vybavení, odměny pro soutěžící, občerstvení pro děti, výtvarný a výrobní materiál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</si>
</sst>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0"/>
      <name val="Arial"/>
      <family val="2"/>
      <charset val="238"/>
    </font>
    <font>
      <sz val="10"/>
      <name val="Arial CE"/>
      <family val="2"/>
      <charset val="238"/>
    </font>
    <font>
      <sz val="11"/>
      <color theme="1"/>
      <name val="Tahoma"/>
      <family val="2"/>
      <charset val="238"/>
    </font>
    <font>
      <sz val="9"/>
      <color theme="1"/>
      <name val="Tahoma"/>
      <family val="2"/>
      <charset val="238"/>
    </font>
    <font>
      <b/>
      <sz val="11"/>
      <color theme="1"/>
      <name val="Tahoma"/>
      <family val="2"/>
      <charset val="238"/>
    </font>
    <font>
      <i/>
      <sz val="9"/>
      <name val="Tahoma"/>
      <family val="2"/>
      <charset val="238"/>
    </font>
    <font>
      <sz val="9"/>
      <name val="Tahoma"/>
      <family val="2"/>
      <charset val="238"/>
    </font>
    <font>
      <b/>
      <i/>
      <sz val="9"/>
      <name val="Tahoma"/>
      <family val="2"/>
      <charset val="238"/>
    </font>
    <font>
      <b/>
      <sz val="9"/>
      <name val="Tahoma"/>
      <family val="2"/>
      <charset val="238"/>
    </font>
    <font>
      <sz val="9"/>
      <color rgb="FF000000"/>
      <name val="Tahoma"/>
      <family val="2"/>
      <charset val="238"/>
    </font>
  </fonts>
  <fills count="6">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0.14999847407452621"/>
        <bgColor indexed="64"/>
      </patternFill>
    </fill>
  </fills>
  <borders count="8">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double">
        <color indexed="64"/>
      </top>
      <bottom style="double">
        <color indexed="64"/>
      </bottom>
      <diagonal/>
    </border>
  </borders>
  <cellStyleXfs count="3">
    <xf numFmtId="0" fontId="0" fillId="0" borderId="0"/>
    <xf numFmtId="0" fontId="1" fillId="0" borderId="0"/>
    <xf numFmtId="0" fontId="2" fillId="0" borderId="0"/>
  </cellStyleXfs>
  <cellXfs count="33">
    <xf numFmtId="0" fontId="0" fillId="0" borderId="0" xfId="0"/>
    <xf numFmtId="0" fontId="3" fillId="0" borderId="0" xfId="0" applyFont="1"/>
    <xf numFmtId="0" fontId="4" fillId="0" borderId="0" xfId="0" applyFont="1" applyAlignment="1">
      <alignment horizontal="right"/>
    </xf>
    <xf numFmtId="0" fontId="7" fillId="0" borderId="7" xfId="2" applyFont="1" applyBorder="1" applyAlignment="1">
      <alignment vertical="center" wrapText="1"/>
    </xf>
    <xf numFmtId="4" fontId="7" fillId="0" borderId="7" xfId="2" applyNumberFormat="1" applyFont="1" applyBorder="1" applyAlignment="1">
      <alignment vertical="center"/>
    </xf>
    <xf numFmtId="0" fontId="4" fillId="0" borderId="0" xfId="0" applyFont="1"/>
    <xf numFmtId="0" fontId="7" fillId="0" borderId="0" xfId="1" applyFont="1"/>
    <xf numFmtId="0" fontId="9" fillId="3" borderId="7" xfId="2" applyFont="1" applyFill="1" applyBorder="1" applyAlignment="1">
      <alignment vertical="center" wrapText="1"/>
    </xf>
    <xf numFmtId="4" fontId="9" fillId="3" borderId="7" xfId="2" applyNumberFormat="1" applyFont="1" applyFill="1" applyBorder="1" applyAlignment="1">
      <alignment vertical="center"/>
    </xf>
    <xf numFmtId="0" fontId="7" fillId="0" borderId="0" xfId="2" applyFont="1" applyAlignment="1">
      <alignment vertical="center" wrapText="1"/>
    </xf>
    <xf numFmtId="0" fontId="7" fillId="0" borderId="0" xfId="2" applyFont="1" applyAlignment="1">
      <alignment wrapText="1"/>
    </xf>
    <xf numFmtId="0" fontId="7" fillId="0" borderId="0" xfId="2" applyFont="1"/>
    <xf numFmtId="0" fontId="9" fillId="4" borderId="7" xfId="2" applyFont="1" applyFill="1" applyBorder="1" applyAlignment="1">
      <alignment vertical="center" wrapText="1"/>
    </xf>
    <xf numFmtId="0" fontId="9" fillId="5" borderId="7" xfId="2" applyFont="1" applyFill="1" applyBorder="1" applyAlignment="1">
      <alignment vertical="center" wrapText="1"/>
    </xf>
    <xf numFmtId="4" fontId="9" fillId="5" borderId="7" xfId="2" applyNumberFormat="1" applyFont="1" applyFill="1" applyBorder="1" applyAlignment="1">
      <alignment vertical="center"/>
    </xf>
    <xf numFmtId="4" fontId="9" fillId="4" borderId="7" xfId="2" applyNumberFormat="1" applyFont="1" applyFill="1" applyBorder="1" applyAlignment="1">
      <alignment vertical="center"/>
    </xf>
    <xf numFmtId="4" fontId="7" fillId="0" borderId="5" xfId="2" applyNumberFormat="1" applyFont="1" applyBorder="1" applyAlignment="1">
      <alignment vertical="center"/>
    </xf>
    <xf numFmtId="0" fontId="7" fillId="3" borderId="7" xfId="2" applyFont="1" applyFill="1" applyBorder="1" applyAlignment="1">
      <alignment vertical="center" wrapText="1"/>
    </xf>
    <xf numFmtId="0" fontId="6" fillId="0" borderId="0" xfId="2" applyFont="1" applyAlignment="1">
      <alignment horizontal="right" vertical="center"/>
    </xf>
    <xf numFmtId="4" fontId="7" fillId="0" borderId="6" xfId="2" applyNumberFormat="1" applyFont="1" applyBorder="1" applyAlignment="1">
      <alignment vertical="center"/>
    </xf>
    <xf numFmtId="0" fontId="10" fillId="0" borderId="5" xfId="0" applyFont="1" applyBorder="1" applyAlignment="1">
      <alignment vertical="center" wrapText="1"/>
    </xf>
    <xf numFmtId="0" fontId="7" fillId="0" borderId="5" xfId="0" applyFont="1" applyBorder="1" applyAlignment="1">
      <alignment horizontal="left" vertical="center" wrapText="1"/>
    </xf>
    <xf numFmtId="4" fontId="7" fillId="0" borderId="5" xfId="2" applyNumberFormat="1" applyFont="1" applyBorder="1" applyAlignment="1">
      <alignment horizontal="center" vertical="center"/>
    </xf>
    <xf numFmtId="0" fontId="10" fillId="0" borderId="6" xfId="0" applyFont="1" applyBorder="1" applyAlignment="1">
      <alignment vertical="center" wrapText="1"/>
    </xf>
    <xf numFmtId="0" fontId="7" fillId="0" borderId="6" xfId="0" applyFont="1" applyBorder="1" applyAlignment="1">
      <alignment horizontal="left" vertical="center" wrapText="1"/>
    </xf>
    <xf numFmtId="4" fontId="7" fillId="0" borderId="6" xfId="2" applyNumberFormat="1" applyFont="1" applyBorder="1" applyAlignment="1">
      <alignment horizontal="center" vertical="center"/>
    </xf>
    <xf numFmtId="0" fontId="5" fillId="0" borderId="0" xfId="0" applyFont="1" applyAlignment="1">
      <alignment horizontal="center"/>
    </xf>
    <xf numFmtId="0" fontId="8" fillId="2" borderId="1" xfId="2" applyFont="1" applyFill="1" applyBorder="1" applyAlignment="1">
      <alignment horizontal="center" vertical="center"/>
    </xf>
    <xf numFmtId="0" fontId="8" fillId="2" borderId="3" xfId="2" applyFont="1" applyFill="1" applyBorder="1" applyAlignment="1">
      <alignment horizontal="center" vertical="center"/>
    </xf>
    <xf numFmtId="0" fontId="8" fillId="2" borderId="2"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2" borderId="3" xfId="2" applyFont="1" applyFill="1" applyBorder="1" applyAlignment="1">
      <alignment horizontal="center" vertical="center" wrapText="1"/>
    </xf>
  </cellXfs>
  <cellStyles count="3">
    <cellStyle name="Normální" xfId="0" builtinId="0"/>
    <cellStyle name="normální 2" xfId="2" xr:uid="{98D9A2FF-0F5B-4ADF-9D1B-670ED165346F}"/>
    <cellStyle name="normální 3" xfId="1" xr:uid="{C228AEDE-79AE-4FF9-9AAD-FF5F5D6937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43714-EF2D-458F-BAC6-ED6E82DFAD0D}">
  <dimension ref="A1:D59"/>
  <sheetViews>
    <sheetView tabSelected="1" view="pageLayout" zoomScaleNormal="100" workbookViewId="0">
      <selection activeCell="C10" sqref="C10"/>
    </sheetView>
  </sheetViews>
  <sheetFormatPr defaultRowHeight="13.8" x14ac:dyDescent="0.25"/>
  <cols>
    <col min="1" max="1" width="29.88671875" style="1" customWidth="1"/>
    <col min="2" max="2" width="60" style="1" customWidth="1"/>
    <col min="3" max="3" width="26" style="1" customWidth="1"/>
    <col min="4" max="4" width="14.88671875" style="1" customWidth="1"/>
    <col min="5" max="256" width="9.109375" style="1"/>
    <col min="257" max="257" width="29.88671875" style="1" customWidth="1"/>
    <col min="258" max="258" width="60" style="1" customWidth="1"/>
    <col min="259" max="259" width="26" style="1" customWidth="1"/>
    <col min="260" max="260" width="14.88671875" style="1" customWidth="1"/>
    <col min="261" max="512" width="9.109375" style="1"/>
    <col min="513" max="513" width="29.88671875" style="1" customWidth="1"/>
    <col min="514" max="514" width="60" style="1" customWidth="1"/>
    <col min="515" max="515" width="26" style="1" customWidth="1"/>
    <col min="516" max="516" width="14.88671875" style="1" customWidth="1"/>
    <col min="517" max="768" width="9.109375" style="1"/>
    <col min="769" max="769" width="29.88671875" style="1" customWidth="1"/>
    <col min="770" max="770" width="60" style="1" customWidth="1"/>
    <col min="771" max="771" width="26" style="1" customWidth="1"/>
    <col min="772" max="772" width="14.88671875" style="1" customWidth="1"/>
    <col min="773" max="1024" width="9.109375" style="1"/>
    <col min="1025" max="1025" width="29.88671875" style="1" customWidth="1"/>
    <col min="1026" max="1026" width="60" style="1" customWidth="1"/>
    <col min="1027" max="1027" width="26" style="1" customWidth="1"/>
    <col min="1028" max="1028" width="14.88671875" style="1" customWidth="1"/>
    <col min="1029" max="1280" width="9.109375" style="1"/>
    <col min="1281" max="1281" width="29.88671875" style="1" customWidth="1"/>
    <col min="1282" max="1282" width="60" style="1" customWidth="1"/>
    <col min="1283" max="1283" width="26" style="1" customWidth="1"/>
    <col min="1284" max="1284" width="14.88671875" style="1" customWidth="1"/>
    <col min="1285" max="1536" width="9.109375" style="1"/>
    <col min="1537" max="1537" width="29.88671875" style="1" customWidth="1"/>
    <col min="1538" max="1538" width="60" style="1" customWidth="1"/>
    <col min="1539" max="1539" width="26" style="1" customWidth="1"/>
    <col min="1540" max="1540" width="14.88671875" style="1" customWidth="1"/>
    <col min="1541" max="1792" width="9.109375" style="1"/>
    <col min="1793" max="1793" width="29.88671875" style="1" customWidth="1"/>
    <col min="1794" max="1794" width="60" style="1" customWidth="1"/>
    <col min="1795" max="1795" width="26" style="1" customWidth="1"/>
    <col min="1796" max="1796" width="14.88671875" style="1" customWidth="1"/>
    <col min="1797" max="2048" width="9.109375" style="1"/>
    <col min="2049" max="2049" width="29.88671875" style="1" customWidth="1"/>
    <col min="2050" max="2050" width="60" style="1" customWidth="1"/>
    <col min="2051" max="2051" width="26" style="1" customWidth="1"/>
    <col min="2052" max="2052" width="14.88671875" style="1" customWidth="1"/>
    <col min="2053" max="2304" width="9.109375" style="1"/>
    <col min="2305" max="2305" width="29.88671875" style="1" customWidth="1"/>
    <col min="2306" max="2306" width="60" style="1" customWidth="1"/>
    <col min="2307" max="2307" width="26" style="1" customWidth="1"/>
    <col min="2308" max="2308" width="14.88671875" style="1" customWidth="1"/>
    <col min="2309" max="2560" width="9.109375" style="1"/>
    <col min="2561" max="2561" width="29.88671875" style="1" customWidth="1"/>
    <col min="2562" max="2562" width="60" style="1" customWidth="1"/>
    <col min="2563" max="2563" width="26" style="1" customWidth="1"/>
    <col min="2564" max="2564" width="14.88671875" style="1" customWidth="1"/>
    <col min="2565" max="2816" width="9.109375" style="1"/>
    <col min="2817" max="2817" width="29.88671875" style="1" customWidth="1"/>
    <col min="2818" max="2818" width="60" style="1" customWidth="1"/>
    <col min="2819" max="2819" width="26" style="1" customWidth="1"/>
    <col min="2820" max="2820" width="14.88671875" style="1" customWidth="1"/>
    <col min="2821" max="3072" width="9.109375" style="1"/>
    <col min="3073" max="3073" width="29.88671875" style="1" customWidth="1"/>
    <col min="3074" max="3074" width="60" style="1" customWidth="1"/>
    <col min="3075" max="3075" width="26" style="1" customWidth="1"/>
    <col min="3076" max="3076" width="14.88671875" style="1" customWidth="1"/>
    <col min="3077" max="3328" width="9.109375" style="1"/>
    <col min="3329" max="3329" width="29.88671875" style="1" customWidth="1"/>
    <col min="3330" max="3330" width="60" style="1" customWidth="1"/>
    <col min="3331" max="3331" width="26" style="1" customWidth="1"/>
    <col min="3332" max="3332" width="14.88671875" style="1" customWidth="1"/>
    <col min="3333" max="3584" width="9.109375" style="1"/>
    <col min="3585" max="3585" width="29.88671875" style="1" customWidth="1"/>
    <col min="3586" max="3586" width="60" style="1" customWidth="1"/>
    <col min="3587" max="3587" width="26" style="1" customWidth="1"/>
    <col min="3588" max="3588" width="14.88671875" style="1" customWidth="1"/>
    <col min="3589" max="3840" width="9.109375" style="1"/>
    <col min="3841" max="3841" width="29.88671875" style="1" customWidth="1"/>
    <col min="3842" max="3842" width="60" style="1" customWidth="1"/>
    <col min="3843" max="3843" width="26" style="1" customWidth="1"/>
    <col min="3844" max="3844" width="14.88671875" style="1" customWidth="1"/>
    <col min="3845" max="4096" width="9.109375" style="1"/>
    <col min="4097" max="4097" width="29.88671875" style="1" customWidth="1"/>
    <col min="4098" max="4098" width="60" style="1" customWidth="1"/>
    <col min="4099" max="4099" width="26" style="1" customWidth="1"/>
    <col min="4100" max="4100" width="14.88671875" style="1" customWidth="1"/>
    <col min="4101" max="4352" width="9.109375" style="1"/>
    <col min="4353" max="4353" width="29.88671875" style="1" customWidth="1"/>
    <col min="4354" max="4354" width="60" style="1" customWidth="1"/>
    <col min="4355" max="4355" width="26" style="1" customWidth="1"/>
    <col min="4356" max="4356" width="14.88671875" style="1" customWidth="1"/>
    <col min="4357" max="4608" width="9.109375" style="1"/>
    <col min="4609" max="4609" width="29.88671875" style="1" customWidth="1"/>
    <col min="4610" max="4610" width="60" style="1" customWidth="1"/>
    <col min="4611" max="4611" width="26" style="1" customWidth="1"/>
    <col min="4612" max="4612" width="14.88671875" style="1" customWidth="1"/>
    <col min="4613" max="4864" width="9.109375" style="1"/>
    <col min="4865" max="4865" width="29.88671875" style="1" customWidth="1"/>
    <col min="4866" max="4866" width="60" style="1" customWidth="1"/>
    <col min="4867" max="4867" width="26" style="1" customWidth="1"/>
    <col min="4868" max="4868" width="14.88671875" style="1" customWidth="1"/>
    <col min="4869" max="5120" width="9.109375" style="1"/>
    <col min="5121" max="5121" width="29.88671875" style="1" customWidth="1"/>
    <col min="5122" max="5122" width="60" style="1" customWidth="1"/>
    <col min="5123" max="5123" width="26" style="1" customWidth="1"/>
    <col min="5124" max="5124" width="14.88671875" style="1" customWidth="1"/>
    <col min="5125" max="5376" width="9.109375" style="1"/>
    <col min="5377" max="5377" width="29.88671875" style="1" customWidth="1"/>
    <col min="5378" max="5378" width="60" style="1" customWidth="1"/>
    <col min="5379" max="5379" width="26" style="1" customWidth="1"/>
    <col min="5380" max="5380" width="14.88671875" style="1" customWidth="1"/>
    <col min="5381" max="5632" width="9.109375" style="1"/>
    <col min="5633" max="5633" width="29.88671875" style="1" customWidth="1"/>
    <col min="5634" max="5634" width="60" style="1" customWidth="1"/>
    <col min="5635" max="5635" width="26" style="1" customWidth="1"/>
    <col min="5636" max="5636" width="14.88671875" style="1" customWidth="1"/>
    <col min="5637" max="5888" width="9.109375" style="1"/>
    <col min="5889" max="5889" width="29.88671875" style="1" customWidth="1"/>
    <col min="5890" max="5890" width="60" style="1" customWidth="1"/>
    <col min="5891" max="5891" width="26" style="1" customWidth="1"/>
    <col min="5892" max="5892" width="14.88671875" style="1" customWidth="1"/>
    <col min="5893" max="6144" width="9.109375" style="1"/>
    <col min="6145" max="6145" width="29.88671875" style="1" customWidth="1"/>
    <col min="6146" max="6146" width="60" style="1" customWidth="1"/>
    <col min="6147" max="6147" width="26" style="1" customWidth="1"/>
    <col min="6148" max="6148" width="14.88671875" style="1" customWidth="1"/>
    <col min="6149" max="6400" width="9.109375" style="1"/>
    <col min="6401" max="6401" width="29.88671875" style="1" customWidth="1"/>
    <col min="6402" max="6402" width="60" style="1" customWidth="1"/>
    <col min="6403" max="6403" width="26" style="1" customWidth="1"/>
    <col min="6404" max="6404" width="14.88671875" style="1" customWidth="1"/>
    <col min="6405" max="6656" width="9.109375" style="1"/>
    <col min="6657" max="6657" width="29.88671875" style="1" customWidth="1"/>
    <col min="6658" max="6658" width="60" style="1" customWidth="1"/>
    <col min="6659" max="6659" width="26" style="1" customWidth="1"/>
    <col min="6660" max="6660" width="14.88671875" style="1" customWidth="1"/>
    <col min="6661" max="6912" width="9.109375" style="1"/>
    <col min="6913" max="6913" width="29.88671875" style="1" customWidth="1"/>
    <col min="6914" max="6914" width="60" style="1" customWidth="1"/>
    <col min="6915" max="6915" width="26" style="1" customWidth="1"/>
    <col min="6916" max="6916" width="14.88671875" style="1" customWidth="1"/>
    <col min="6917" max="7168" width="9.109375" style="1"/>
    <col min="7169" max="7169" width="29.88671875" style="1" customWidth="1"/>
    <col min="7170" max="7170" width="60" style="1" customWidth="1"/>
    <col min="7171" max="7171" width="26" style="1" customWidth="1"/>
    <col min="7172" max="7172" width="14.88671875" style="1" customWidth="1"/>
    <col min="7173" max="7424" width="9.109375" style="1"/>
    <col min="7425" max="7425" width="29.88671875" style="1" customWidth="1"/>
    <col min="7426" max="7426" width="60" style="1" customWidth="1"/>
    <col min="7427" max="7427" width="26" style="1" customWidth="1"/>
    <col min="7428" max="7428" width="14.88671875" style="1" customWidth="1"/>
    <col min="7429" max="7680" width="9.109375" style="1"/>
    <col min="7681" max="7681" width="29.88671875" style="1" customWidth="1"/>
    <col min="7682" max="7682" width="60" style="1" customWidth="1"/>
    <col min="7683" max="7683" width="26" style="1" customWidth="1"/>
    <col min="7684" max="7684" width="14.88671875" style="1" customWidth="1"/>
    <col min="7685" max="7936" width="9.109375" style="1"/>
    <col min="7937" max="7937" width="29.88671875" style="1" customWidth="1"/>
    <col min="7938" max="7938" width="60" style="1" customWidth="1"/>
    <col min="7939" max="7939" width="26" style="1" customWidth="1"/>
    <col min="7940" max="7940" width="14.88671875" style="1" customWidth="1"/>
    <col min="7941" max="8192" width="9.109375" style="1"/>
    <col min="8193" max="8193" width="29.88671875" style="1" customWidth="1"/>
    <col min="8194" max="8194" width="60" style="1" customWidth="1"/>
    <col min="8195" max="8195" width="26" style="1" customWidth="1"/>
    <col min="8196" max="8196" width="14.88671875" style="1" customWidth="1"/>
    <col min="8197" max="8448" width="9.109375" style="1"/>
    <col min="8449" max="8449" width="29.88671875" style="1" customWidth="1"/>
    <col min="8450" max="8450" width="60" style="1" customWidth="1"/>
    <col min="8451" max="8451" width="26" style="1" customWidth="1"/>
    <col min="8452" max="8452" width="14.88671875" style="1" customWidth="1"/>
    <col min="8453" max="8704" width="9.109375" style="1"/>
    <col min="8705" max="8705" width="29.88671875" style="1" customWidth="1"/>
    <col min="8706" max="8706" width="60" style="1" customWidth="1"/>
    <col min="8707" max="8707" width="26" style="1" customWidth="1"/>
    <col min="8708" max="8708" width="14.88671875" style="1" customWidth="1"/>
    <col min="8709" max="8960" width="9.109375" style="1"/>
    <col min="8961" max="8961" width="29.88671875" style="1" customWidth="1"/>
    <col min="8962" max="8962" width="60" style="1" customWidth="1"/>
    <col min="8963" max="8963" width="26" style="1" customWidth="1"/>
    <col min="8964" max="8964" width="14.88671875" style="1" customWidth="1"/>
    <col min="8965" max="9216" width="9.109375" style="1"/>
    <col min="9217" max="9217" width="29.88671875" style="1" customWidth="1"/>
    <col min="9218" max="9218" width="60" style="1" customWidth="1"/>
    <col min="9219" max="9219" width="26" style="1" customWidth="1"/>
    <col min="9220" max="9220" width="14.88671875" style="1" customWidth="1"/>
    <col min="9221" max="9472" width="9.109375" style="1"/>
    <col min="9473" max="9473" width="29.88671875" style="1" customWidth="1"/>
    <col min="9474" max="9474" width="60" style="1" customWidth="1"/>
    <col min="9475" max="9475" width="26" style="1" customWidth="1"/>
    <col min="9476" max="9476" width="14.88671875" style="1" customWidth="1"/>
    <col min="9477" max="9728" width="9.109375" style="1"/>
    <col min="9729" max="9729" width="29.88671875" style="1" customWidth="1"/>
    <col min="9730" max="9730" width="60" style="1" customWidth="1"/>
    <col min="9731" max="9731" width="26" style="1" customWidth="1"/>
    <col min="9732" max="9732" width="14.88671875" style="1" customWidth="1"/>
    <col min="9733" max="9984" width="9.109375" style="1"/>
    <col min="9985" max="9985" width="29.88671875" style="1" customWidth="1"/>
    <col min="9986" max="9986" width="60" style="1" customWidth="1"/>
    <col min="9987" max="9987" width="26" style="1" customWidth="1"/>
    <col min="9988" max="9988" width="14.88671875" style="1" customWidth="1"/>
    <col min="9989" max="10240" width="9.109375" style="1"/>
    <col min="10241" max="10241" width="29.88671875" style="1" customWidth="1"/>
    <col min="10242" max="10242" width="60" style="1" customWidth="1"/>
    <col min="10243" max="10243" width="26" style="1" customWidth="1"/>
    <col min="10244" max="10244" width="14.88671875" style="1" customWidth="1"/>
    <col min="10245" max="10496" width="9.109375" style="1"/>
    <col min="10497" max="10497" width="29.88671875" style="1" customWidth="1"/>
    <col min="10498" max="10498" width="60" style="1" customWidth="1"/>
    <col min="10499" max="10499" width="26" style="1" customWidth="1"/>
    <col min="10500" max="10500" width="14.88671875" style="1" customWidth="1"/>
    <col min="10501" max="10752" width="9.109375" style="1"/>
    <col min="10753" max="10753" width="29.88671875" style="1" customWidth="1"/>
    <col min="10754" max="10754" width="60" style="1" customWidth="1"/>
    <col min="10755" max="10755" width="26" style="1" customWidth="1"/>
    <col min="10756" max="10756" width="14.88671875" style="1" customWidth="1"/>
    <col min="10757" max="11008" width="9.109375" style="1"/>
    <col min="11009" max="11009" width="29.88671875" style="1" customWidth="1"/>
    <col min="11010" max="11010" width="60" style="1" customWidth="1"/>
    <col min="11011" max="11011" width="26" style="1" customWidth="1"/>
    <col min="11012" max="11012" width="14.88671875" style="1" customWidth="1"/>
    <col min="11013" max="11264" width="9.109375" style="1"/>
    <col min="11265" max="11265" width="29.88671875" style="1" customWidth="1"/>
    <col min="11266" max="11266" width="60" style="1" customWidth="1"/>
    <col min="11267" max="11267" width="26" style="1" customWidth="1"/>
    <col min="11268" max="11268" width="14.88671875" style="1" customWidth="1"/>
    <col min="11269" max="11520" width="9.109375" style="1"/>
    <col min="11521" max="11521" width="29.88671875" style="1" customWidth="1"/>
    <col min="11522" max="11522" width="60" style="1" customWidth="1"/>
    <col min="11523" max="11523" width="26" style="1" customWidth="1"/>
    <col min="11524" max="11524" width="14.88671875" style="1" customWidth="1"/>
    <col min="11525" max="11776" width="9.109375" style="1"/>
    <col min="11777" max="11777" width="29.88671875" style="1" customWidth="1"/>
    <col min="11778" max="11778" width="60" style="1" customWidth="1"/>
    <col min="11779" max="11779" width="26" style="1" customWidth="1"/>
    <col min="11780" max="11780" width="14.88671875" style="1" customWidth="1"/>
    <col min="11781" max="12032" width="9.109375" style="1"/>
    <col min="12033" max="12033" width="29.88671875" style="1" customWidth="1"/>
    <col min="12034" max="12034" width="60" style="1" customWidth="1"/>
    <col min="12035" max="12035" width="26" style="1" customWidth="1"/>
    <col min="12036" max="12036" width="14.88671875" style="1" customWidth="1"/>
    <col min="12037" max="12288" width="9.109375" style="1"/>
    <col min="12289" max="12289" width="29.88671875" style="1" customWidth="1"/>
    <col min="12290" max="12290" width="60" style="1" customWidth="1"/>
    <col min="12291" max="12291" width="26" style="1" customWidth="1"/>
    <col min="12292" max="12292" width="14.88671875" style="1" customWidth="1"/>
    <col min="12293" max="12544" width="9.109375" style="1"/>
    <col min="12545" max="12545" width="29.88671875" style="1" customWidth="1"/>
    <col min="12546" max="12546" width="60" style="1" customWidth="1"/>
    <col min="12547" max="12547" width="26" style="1" customWidth="1"/>
    <col min="12548" max="12548" width="14.88671875" style="1" customWidth="1"/>
    <col min="12549" max="12800" width="9.109375" style="1"/>
    <col min="12801" max="12801" width="29.88671875" style="1" customWidth="1"/>
    <col min="12802" max="12802" width="60" style="1" customWidth="1"/>
    <col min="12803" max="12803" width="26" style="1" customWidth="1"/>
    <col min="12804" max="12804" width="14.88671875" style="1" customWidth="1"/>
    <col min="12805" max="13056" width="9.109375" style="1"/>
    <col min="13057" max="13057" width="29.88671875" style="1" customWidth="1"/>
    <col min="13058" max="13058" width="60" style="1" customWidth="1"/>
    <col min="13059" max="13059" width="26" style="1" customWidth="1"/>
    <col min="13060" max="13060" width="14.88671875" style="1" customWidth="1"/>
    <col min="13061" max="13312" width="9.109375" style="1"/>
    <col min="13313" max="13313" width="29.88671875" style="1" customWidth="1"/>
    <col min="13314" max="13314" width="60" style="1" customWidth="1"/>
    <col min="13315" max="13315" width="26" style="1" customWidth="1"/>
    <col min="13316" max="13316" width="14.88671875" style="1" customWidth="1"/>
    <col min="13317" max="13568" width="9.109375" style="1"/>
    <col min="13569" max="13569" width="29.88671875" style="1" customWidth="1"/>
    <col min="13570" max="13570" width="60" style="1" customWidth="1"/>
    <col min="13571" max="13571" width="26" style="1" customWidth="1"/>
    <col min="13572" max="13572" width="14.88671875" style="1" customWidth="1"/>
    <col min="13573" max="13824" width="9.109375" style="1"/>
    <col min="13825" max="13825" width="29.88671875" style="1" customWidth="1"/>
    <col min="13826" max="13826" width="60" style="1" customWidth="1"/>
    <col min="13827" max="13827" width="26" style="1" customWidth="1"/>
    <col min="13828" max="13828" width="14.88671875" style="1" customWidth="1"/>
    <col min="13829" max="14080" width="9.109375" style="1"/>
    <col min="14081" max="14081" width="29.88671875" style="1" customWidth="1"/>
    <col min="14082" max="14082" width="60" style="1" customWidth="1"/>
    <col min="14083" max="14083" width="26" style="1" customWidth="1"/>
    <col min="14084" max="14084" width="14.88671875" style="1" customWidth="1"/>
    <col min="14085" max="14336" width="9.109375" style="1"/>
    <col min="14337" max="14337" width="29.88671875" style="1" customWidth="1"/>
    <col min="14338" max="14338" width="60" style="1" customWidth="1"/>
    <col min="14339" max="14339" width="26" style="1" customWidth="1"/>
    <col min="14340" max="14340" width="14.88671875" style="1" customWidth="1"/>
    <col min="14341" max="14592" width="9.109375" style="1"/>
    <col min="14593" max="14593" width="29.88671875" style="1" customWidth="1"/>
    <col min="14594" max="14594" width="60" style="1" customWidth="1"/>
    <col min="14595" max="14595" width="26" style="1" customWidth="1"/>
    <col min="14596" max="14596" width="14.88671875" style="1" customWidth="1"/>
    <col min="14597" max="14848" width="9.109375" style="1"/>
    <col min="14849" max="14849" width="29.88671875" style="1" customWidth="1"/>
    <col min="14850" max="14850" width="60" style="1" customWidth="1"/>
    <col min="14851" max="14851" width="26" style="1" customWidth="1"/>
    <col min="14852" max="14852" width="14.88671875" style="1" customWidth="1"/>
    <col min="14853" max="15104" width="9.109375" style="1"/>
    <col min="15105" max="15105" width="29.88671875" style="1" customWidth="1"/>
    <col min="15106" max="15106" width="60" style="1" customWidth="1"/>
    <col min="15107" max="15107" width="26" style="1" customWidth="1"/>
    <col min="15108" max="15108" width="14.88671875" style="1" customWidth="1"/>
    <col min="15109" max="15360" width="9.109375" style="1"/>
    <col min="15361" max="15361" width="29.88671875" style="1" customWidth="1"/>
    <col min="15362" max="15362" width="60" style="1" customWidth="1"/>
    <col min="15363" max="15363" width="26" style="1" customWidth="1"/>
    <col min="15364" max="15364" width="14.88671875" style="1" customWidth="1"/>
    <col min="15365" max="15616" width="9.109375" style="1"/>
    <col min="15617" max="15617" width="29.88671875" style="1" customWidth="1"/>
    <col min="15618" max="15618" width="60" style="1" customWidth="1"/>
    <col min="15619" max="15619" width="26" style="1" customWidth="1"/>
    <col min="15620" max="15620" width="14.88671875" style="1" customWidth="1"/>
    <col min="15621" max="15872" width="9.109375" style="1"/>
    <col min="15873" max="15873" width="29.88671875" style="1" customWidth="1"/>
    <col min="15874" max="15874" width="60" style="1" customWidth="1"/>
    <col min="15875" max="15875" width="26" style="1" customWidth="1"/>
    <col min="15876" max="15876" width="14.88671875" style="1" customWidth="1"/>
    <col min="15877" max="16128" width="9.109375" style="1"/>
    <col min="16129" max="16129" width="29.88671875" style="1" customWidth="1"/>
    <col min="16130" max="16130" width="60" style="1" customWidth="1"/>
    <col min="16131" max="16131" width="26" style="1" customWidth="1"/>
    <col min="16132" max="16132" width="14.88671875" style="1" customWidth="1"/>
    <col min="16133" max="16384" width="9.109375" style="1"/>
  </cols>
  <sheetData>
    <row r="1" spans="1:4" x14ac:dyDescent="0.25">
      <c r="C1" s="2"/>
    </row>
    <row r="2" spans="1:4" x14ac:dyDescent="0.25">
      <c r="A2" s="26" t="s">
        <v>9</v>
      </c>
      <c r="B2" s="26"/>
      <c r="C2" s="26"/>
      <c r="D2" s="26"/>
    </row>
    <row r="3" spans="1:4" x14ac:dyDescent="0.25">
      <c r="A3" s="5"/>
      <c r="B3" s="5"/>
      <c r="C3" s="5"/>
      <c r="D3" s="5"/>
    </row>
    <row r="4" spans="1:4" ht="14.4" thickBot="1" x14ac:dyDescent="0.3">
      <c r="A4" s="6"/>
      <c r="B4" s="6"/>
      <c r="C4" s="6" t="s">
        <v>0</v>
      </c>
      <c r="D4" s="18" t="s">
        <v>1</v>
      </c>
    </row>
    <row r="5" spans="1:4" ht="14.1" customHeight="1" x14ac:dyDescent="0.25">
      <c r="A5" s="27" t="s">
        <v>2</v>
      </c>
      <c r="B5" s="27" t="s">
        <v>3</v>
      </c>
      <c r="C5" s="29" t="s">
        <v>4</v>
      </c>
      <c r="D5" s="31" t="s">
        <v>10</v>
      </c>
    </row>
    <row r="6" spans="1:4" ht="28.5" customHeight="1" thickBot="1" x14ac:dyDescent="0.3">
      <c r="A6" s="28"/>
      <c r="B6" s="28"/>
      <c r="C6" s="30"/>
      <c r="D6" s="32"/>
    </row>
    <row r="7" spans="1:4" ht="15.75" customHeight="1" thickTop="1" thickBot="1" x14ac:dyDescent="0.3">
      <c r="A7" s="12" t="s">
        <v>6</v>
      </c>
      <c r="B7" s="12"/>
      <c r="C7" s="15"/>
      <c r="D7" s="15">
        <v>1000</v>
      </c>
    </row>
    <row r="8" spans="1:4" ht="23.4" thickTop="1" x14ac:dyDescent="0.25">
      <c r="A8" s="20" t="s">
        <v>11</v>
      </c>
      <c r="B8" s="21" t="s">
        <v>12</v>
      </c>
      <c r="C8" s="22" t="s">
        <v>13</v>
      </c>
      <c r="D8" s="16">
        <v>20</v>
      </c>
    </row>
    <row r="9" spans="1:4" ht="22.8" x14ac:dyDescent="0.25">
      <c r="A9" s="23" t="s">
        <v>11</v>
      </c>
      <c r="B9" s="24" t="s">
        <v>14</v>
      </c>
      <c r="C9" s="25" t="s">
        <v>15</v>
      </c>
      <c r="D9" s="19">
        <v>17</v>
      </c>
    </row>
    <row r="10" spans="1:4" ht="79.8" x14ac:dyDescent="0.25">
      <c r="A10" s="23" t="s">
        <v>16</v>
      </c>
      <c r="B10" s="24" t="s">
        <v>17</v>
      </c>
      <c r="C10" s="25" t="s">
        <v>18</v>
      </c>
      <c r="D10" s="19">
        <v>25</v>
      </c>
    </row>
    <row r="11" spans="1:4" ht="22.8" x14ac:dyDescent="0.25">
      <c r="A11" s="23" t="s">
        <v>19</v>
      </c>
      <c r="B11" s="24" t="s">
        <v>20</v>
      </c>
      <c r="C11" s="25" t="s">
        <v>18</v>
      </c>
      <c r="D11" s="19">
        <v>70</v>
      </c>
    </row>
    <row r="12" spans="1:4" ht="22.8" x14ac:dyDescent="0.25">
      <c r="A12" s="23" t="s">
        <v>19</v>
      </c>
      <c r="B12" s="24" t="s">
        <v>21</v>
      </c>
      <c r="C12" s="25" t="s">
        <v>13</v>
      </c>
      <c r="D12" s="19">
        <v>5</v>
      </c>
    </row>
    <row r="13" spans="1:4" ht="22.8" x14ac:dyDescent="0.25">
      <c r="A13" s="23" t="s">
        <v>19</v>
      </c>
      <c r="B13" s="24" t="s">
        <v>22</v>
      </c>
      <c r="C13" s="25" t="s">
        <v>13</v>
      </c>
      <c r="D13" s="19">
        <v>10</v>
      </c>
    </row>
    <row r="14" spans="1:4" ht="34.200000000000003" x14ac:dyDescent="0.25">
      <c r="A14" s="23" t="s">
        <v>19</v>
      </c>
      <c r="B14" s="24" t="s">
        <v>23</v>
      </c>
      <c r="C14" s="25" t="s">
        <v>13</v>
      </c>
      <c r="D14" s="19">
        <v>10</v>
      </c>
    </row>
    <row r="15" spans="1:4" ht="68.400000000000006" x14ac:dyDescent="0.25">
      <c r="A15" s="23" t="s">
        <v>24</v>
      </c>
      <c r="B15" s="24" t="s">
        <v>25</v>
      </c>
      <c r="C15" s="25" t="s">
        <v>18</v>
      </c>
      <c r="D15" s="19">
        <v>60</v>
      </c>
    </row>
    <row r="16" spans="1:4" ht="68.400000000000006" x14ac:dyDescent="0.25">
      <c r="A16" s="23" t="s">
        <v>26</v>
      </c>
      <c r="B16" s="24" t="s">
        <v>27</v>
      </c>
      <c r="C16" s="25" t="s">
        <v>18</v>
      </c>
      <c r="D16" s="19">
        <v>45</v>
      </c>
    </row>
    <row r="17" spans="1:4" ht="68.400000000000006" x14ac:dyDescent="0.25">
      <c r="A17" s="23" t="s">
        <v>28</v>
      </c>
      <c r="B17" s="24" t="s">
        <v>29</v>
      </c>
      <c r="C17" s="25" t="s">
        <v>13</v>
      </c>
      <c r="D17" s="19">
        <v>40</v>
      </c>
    </row>
    <row r="18" spans="1:4" ht="45.6" x14ac:dyDescent="0.25">
      <c r="A18" s="23" t="s">
        <v>30</v>
      </c>
      <c r="B18" s="24" t="s">
        <v>31</v>
      </c>
      <c r="C18" s="25" t="s">
        <v>18</v>
      </c>
      <c r="D18" s="16">
        <v>15</v>
      </c>
    </row>
    <row r="19" spans="1:4" ht="34.200000000000003" x14ac:dyDescent="0.25">
      <c r="A19" s="23" t="s">
        <v>30</v>
      </c>
      <c r="B19" s="24" t="s">
        <v>32</v>
      </c>
      <c r="C19" s="25" t="s">
        <v>13</v>
      </c>
      <c r="D19" s="16">
        <v>15</v>
      </c>
    </row>
    <row r="20" spans="1:4" ht="68.400000000000006" x14ac:dyDescent="0.25">
      <c r="A20" s="23" t="s">
        <v>33</v>
      </c>
      <c r="B20" s="24" t="s">
        <v>34</v>
      </c>
      <c r="C20" s="25" t="s">
        <v>18</v>
      </c>
      <c r="D20" s="16">
        <v>60</v>
      </c>
    </row>
    <row r="21" spans="1:4" ht="45.6" x14ac:dyDescent="0.25">
      <c r="A21" s="23" t="s">
        <v>35</v>
      </c>
      <c r="B21" s="24" t="s">
        <v>36</v>
      </c>
      <c r="C21" s="25" t="s">
        <v>18</v>
      </c>
      <c r="D21" s="16">
        <v>100</v>
      </c>
    </row>
    <row r="22" spans="1:4" ht="34.200000000000003" x14ac:dyDescent="0.25">
      <c r="A22" s="23" t="s">
        <v>35</v>
      </c>
      <c r="B22" s="24" t="s">
        <v>37</v>
      </c>
      <c r="C22" s="25" t="s">
        <v>13</v>
      </c>
      <c r="D22" s="16">
        <v>15</v>
      </c>
    </row>
    <row r="23" spans="1:4" ht="22.8" x14ac:dyDescent="0.25">
      <c r="A23" s="23" t="s">
        <v>35</v>
      </c>
      <c r="B23" s="24" t="s">
        <v>38</v>
      </c>
      <c r="C23" s="25" t="s">
        <v>13</v>
      </c>
      <c r="D23" s="16">
        <v>7</v>
      </c>
    </row>
    <row r="24" spans="1:4" ht="57" x14ac:dyDescent="0.25">
      <c r="A24" s="23" t="s">
        <v>39</v>
      </c>
      <c r="B24" s="24" t="s">
        <v>40</v>
      </c>
      <c r="C24" s="25" t="s">
        <v>18</v>
      </c>
      <c r="D24" s="19">
        <v>80</v>
      </c>
    </row>
    <row r="25" spans="1:4" ht="22.8" x14ac:dyDescent="0.25">
      <c r="A25" s="23" t="s">
        <v>41</v>
      </c>
      <c r="B25" s="24" t="s">
        <v>42</v>
      </c>
      <c r="C25" s="25" t="s">
        <v>18</v>
      </c>
      <c r="D25" s="19">
        <v>45</v>
      </c>
    </row>
    <row r="26" spans="1:4" ht="34.200000000000003" x14ac:dyDescent="0.25">
      <c r="A26" s="23" t="s">
        <v>41</v>
      </c>
      <c r="B26" s="24" t="s">
        <v>43</v>
      </c>
      <c r="C26" s="25" t="s">
        <v>15</v>
      </c>
      <c r="D26" s="19">
        <v>30</v>
      </c>
    </row>
    <row r="27" spans="1:4" ht="34.200000000000003" x14ac:dyDescent="0.25">
      <c r="A27" s="23" t="s">
        <v>41</v>
      </c>
      <c r="B27" s="24" t="s">
        <v>44</v>
      </c>
      <c r="C27" s="25" t="s">
        <v>15</v>
      </c>
      <c r="D27" s="16">
        <v>10</v>
      </c>
    </row>
    <row r="28" spans="1:4" ht="22.8" x14ac:dyDescent="0.25">
      <c r="A28" s="23" t="s">
        <v>45</v>
      </c>
      <c r="B28" s="24" t="s">
        <v>46</v>
      </c>
      <c r="C28" s="25" t="s">
        <v>18</v>
      </c>
      <c r="D28" s="19">
        <v>25</v>
      </c>
    </row>
    <row r="29" spans="1:4" ht="34.200000000000003" x14ac:dyDescent="0.25">
      <c r="A29" s="23" t="s">
        <v>45</v>
      </c>
      <c r="B29" s="24" t="s">
        <v>47</v>
      </c>
      <c r="C29" s="25" t="s">
        <v>13</v>
      </c>
      <c r="D29" s="19">
        <v>5</v>
      </c>
    </row>
    <row r="30" spans="1:4" ht="34.200000000000003" x14ac:dyDescent="0.25">
      <c r="A30" s="23" t="s">
        <v>45</v>
      </c>
      <c r="B30" s="24" t="s">
        <v>48</v>
      </c>
      <c r="C30" s="25" t="s">
        <v>13</v>
      </c>
      <c r="D30" s="16">
        <v>27</v>
      </c>
    </row>
    <row r="31" spans="1:4" ht="22.8" x14ac:dyDescent="0.25">
      <c r="A31" s="23" t="s">
        <v>49</v>
      </c>
      <c r="B31" s="24" t="s">
        <v>50</v>
      </c>
      <c r="C31" s="25" t="s">
        <v>18</v>
      </c>
      <c r="D31" s="16">
        <v>15</v>
      </c>
    </row>
    <row r="32" spans="1:4" ht="22.8" x14ac:dyDescent="0.25">
      <c r="A32" s="23" t="s">
        <v>51</v>
      </c>
      <c r="B32" s="24" t="s">
        <v>52</v>
      </c>
      <c r="C32" s="25" t="s">
        <v>18</v>
      </c>
      <c r="D32" s="16">
        <v>12</v>
      </c>
    </row>
    <row r="33" spans="1:4" ht="34.200000000000003" x14ac:dyDescent="0.25">
      <c r="A33" s="23" t="s">
        <v>53</v>
      </c>
      <c r="B33" s="24" t="s">
        <v>54</v>
      </c>
      <c r="C33" s="25" t="s">
        <v>18</v>
      </c>
      <c r="D33" s="19">
        <v>50</v>
      </c>
    </row>
    <row r="34" spans="1:4" ht="68.400000000000006" x14ac:dyDescent="0.25">
      <c r="A34" s="23" t="s">
        <v>55</v>
      </c>
      <c r="B34" s="24" t="s">
        <v>56</v>
      </c>
      <c r="C34" s="25" t="s">
        <v>18</v>
      </c>
      <c r="D34" s="19">
        <v>15</v>
      </c>
    </row>
    <row r="35" spans="1:4" ht="45.6" x14ac:dyDescent="0.25">
      <c r="A35" s="23" t="s">
        <v>55</v>
      </c>
      <c r="B35" s="24" t="s">
        <v>57</v>
      </c>
      <c r="C35" s="25" t="s">
        <v>13</v>
      </c>
      <c r="D35" s="19">
        <v>6</v>
      </c>
    </row>
    <row r="36" spans="1:4" ht="57" x14ac:dyDescent="0.25">
      <c r="A36" s="23" t="s">
        <v>55</v>
      </c>
      <c r="B36" s="24" t="s">
        <v>58</v>
      </c>
      <c r="C36" s="25" t="s">
        <v>13</v>
      </c>
      <c r="D36" s="19">
        <v>8</v>
      </c>
    </row>
    <row r="37" spans="1:4" ht="57" x14ac:dyDescent="0.25">
      <c r="A37" s="23" t="s">
        <v>55</v>
      </c>
      <c r="B37" s="24" t="s">
        <v>59</v>
      </c>
      <c r="C37" s="25" t="s">
        <v>18</v>
      </c>
      <c r="D37" s="19">
        <v>7</v>
      </c>
    </row>
    <row r="38" spans="1:4" ht="45.6" x14ac:dyDescent="0.25">
      <c r="A38" s="23" t="s">
        <v>55</v>
      </c>
      <c r="B38" s="24" t="s">
        <v>60</v>
      </c>
      <c r="C38" s="25" t="s">
        <v>13</v>
      </c>
      <c r="D38" s="16">
        <v>8</v>
      </c>
    </row>
    <row r="39" spans="1:4" ht="34.200000000000003" x14ac:dyDescent="0.25">
      <c r="A39" s="23" t="s">
        <v>61</v>
      </c>
      <c r="B39" s="24" t="s">
        <v>62</v>
      </c>
      <c r="C39" s="25" t="s">
        <v>18</v>
      </c>
      <c r="D39" s="19">
        <v>110</v>
      </c>
    </row>
    <row r="40" spans="1:4" ht="45.6" x14ac:dyDescent="0.25">
      <c r="A40" s="23" t="s">
        <v>63</v>
      </c>
      <c r="B40" s="24" t="s">
        <v>64</v>
      </c>
      <c r="C40" s="25" t="s">
        <v>13</v>
      </c>
      <c r="D40" s="19">
        <v>13</v>
      </c>
    </row>
    <row r="41" spans="1:4" ht="34.799999999999997" thickBot="1" x14ac:dyDescent="0.3">
      <c r="A41" s="23" t="s">
        <v>65</v>
      </c>
      <c r="B41" s="24" t="s">
        <v>66</v>
      </c>
      <c r="C41" s="25" t="s">
        <v>18</v>
      </c>
      <c r="D41" s="19">
        <v>20</v>
      </c>
    </row>
    <row r="42" spans="1:4" ht="15.75" customHeight="1" thickTop="1" thickBot="1" x14ac:dyDescent="0.3">
      <c r="A42" s="7" t="s">
        <v>7</v>
      </c>
      <c r="B42" s="17"/>
      <c r="C42" s="8"/>
      <c r="D42" s="8">
        <f>SUM(D8:D41)</f>
        <v>1000</v>
      </c>
    </row>
    <row r="43" spans="1:4" ht="15.75" customHeight="1" thickTop="1" thickBot="1" x14ac:dyDescent="0.3">
      <c r="A43" s="3"/>
      <c r="B43" s="3"/>
      <c r="C43" s="4"/>
      <c r="D43" s="4"/>
    </row>
    <row r="44" spans="1:4" ht="15.75" customHeight="1" thickTop="1" thickBot="1" x14ac:dyDescent="0.3">
      <c r="A44" s="13" t="s">
        <v>5</v>
      </c>
      <c r="B44" s="13"/>
      <c r="C44" s="14"/>
      <c r="D44" s="14">
        <f>D7-D42</f>
        <v>0</v>
      </c>
    </row>
    <row r="45" spans="1:4" ht="15.75" customHeight="1" thickTop="1" x14ac:dyDescent="0.25">
      <c r="A45" s="9"/>
      <c r="B45" s="10"/>
      <c r="C45" s="11"/>
      <c r="D45" s="11"/>
    </row>
    <row r="46" spans="1:4" ht="15.75" customHeight="1" x14ac:dyDescent="0.25">
      <c r="A46" s="10" t="s">
        <v>8</v>
      </c>
      <c r="B46" s="10"/>
      <c r="C46" s="11"/>
      <c r="D46" s="11"/>
    </row>
    <row r="47" spans="1:4" ht="15.75" customHeight="1" x14ac:dyDescent="0.25">
      <c r="A47" s="10"/>
      <c r="B47" s="10"/>
      <c r="C47" s="11"/>
      <c r="D47" s="11"/>
    </row>
    <row r="48" spans="1:4" ht="15.75" customHeight="1" x14ac:dyDescent="0.25">
      <c r="A48" s="5"/>
      <c r="B48" s="5"/>
      <c r="C48" s="5"/>
      <c r="D48" s="5"/>
    </row>
    <row r="49" spans="1:4" ht="15.75" customHeight="1" x14ac:dyDescent="0.25">
      <c r="A49" s="5"/>
      <c r="B49" s="5"/>
      <c r="C49" s="5"/>
      <c r="D49" s="5"/>
    </row>
    <row r="50" spans="1:4" ht="15.75" customHeight="1" x14ac:dyDescent="0.25">
      <c r="A50" s="5"/>
      <c r="B50" s="5"/>
      <c r="C50" s="5"/>
      <c r="D50" s="5"/>
    </row>
    <row r="51" spans="1:4" ht="15.75" customHeight="1" x14ac:dyDescent="0.25">
      <c r="A51" s="5"/>
      <c r="B51" s="5"/>
      <c r="C51" s="5"/>
      <c r="D51" s="5"/>
    </row>
    <row r="52" spans="1:4" ht="15.75" customHeight="1" x14ac:dyDescent="0.25">
      <c r="A52" s="5"/>
      <c r="B52" s="5"/>
      <c r="C52" s="5"/>
      <c r="D52" s="5"/>
    </row>
    <row r="53" spans="1:4" ht="15.75" customHeight="1" x14ac:dyDescent="0.25">
      <c r="A53" s="5"/>
      <c r="B53" s="5"/>
      <c r="C53" s="5"/>
      <c r="D53" s="5"/>
    </row>
    <row r="54" spans="1:4" ht="15.75" customHeight="1" x14ac:dyDescent="0.25"/>
    <row r="55" spans="1:4" ht="15.75" customHeight="1" x14ac:dyDescent="0.25"/>
    <row r="56" spans="1:4" ht="15.75" customHeight="1" x14ac:dyDescent="0.25"/>
    <row r="57" spans="1:4" ht="15.75" customHeight="1" x14ac:dyDescent="0.25"/>
    <row r="58" spans="1:4" ht="15.75" customHeight="1" x14ac:dyDescent="0.25"/>
    <row r="59" spans="1:4" ht="15.75" customHeight="1" x14ac:dyDescent="0.25"/>
  </sheetData>
  <sheetProtection algorithmName="SHA-512" hashValue="fI5njtavdYEmICUhE/SfVUYhJ+SKhRXxmdFhwAl88o7nS1GsHL38ghaWLnjThuyseXLSVgGysMdgsoGx6jNkkQ==" saltValue="8CzfRuc1usuwCSVkO87qZg==" spinCount="100000" sheet="1" objects="1" scenarios="1"/>
  <mergeCells count="5">
    <mergeCell ref="A2:D2"/>
    <mergeCell ref="A5:A6"/>
    <mergeCell ref="B5:B6"/>
    <mergeCell ref="C5:C6"/>
    <mergeCell ref="D5:D6"/>
  </mergeCells>
  <pageMargins left="0.7" right="0.7" top="1.1145833333333333" bottom="0.78740157499999996" header="0.3" footer="0.3"/>
  <pageSetup paperSize="9" orientation="landscape" r:id="rId1"/>
  <headerFooter>
    <oddHeader>&amp;L&amp;"Tahoma,Tučné"&amp;9Statutární město
Frýdek-Místek&amp;C&amp;"Tahoma,Tučné"Doplňující příloha č. 3 &amp;10
&amp;"Tahoma,Obyčejné"&amp;9Odbor ŠKMaT
Zpracovala:&amp;KFF0000 &amp;K000000Bc. Marta Holoušková&amp;R&amp;"Tahoma,Obyčejné"&amp;9strana &amp;P
celkem &amp;N
&amp;D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Program výchovy, vzdělávání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Radmila KAČMAŘÍKOVÁ</dc:creator>
  <cp:lastModifiedBy>Ing. Pavla Kupková</cp:lastModifiedBy>
  <cp:lastPrinted>2026-05-18T08:03:46Z</cp:lastPrinted>
  <dcterms:created xsi:type="dcterms:W3CDTF">2019-11-11T13:24:17Z</dcterms:created>
  <dcterms:modified xsi:type="dcterms:W3CDTF">2026-05-20T05:53:54Z</dcterms:modified>
</cp:coreProperties>
</file>